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4-3\"/>
    </mc:Choice>
  </mc:AlternateContent>
  <bookViews>
    <workbookView xWindow="0" yWindow="0" windowWidth="28800" windowHeight="11835"/>
  </bookViews>
  <sheets>
    <sheet name="4-3 a" sheetId="1" r:id="rId1"/>
    <sheet name="4-3 b" sheetId="2" r:id="rId2"/>
    <sheet name="4-3 c" sheetId="3" r:id="rId3"/>
    <sheet name="4-3 d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<sst xmlns="http://schemas.openxmlformats.org/spreadsheetml/2006/main" count="90" uniqueCount="36">
  <si>
    <t>Net income</t>
  </si>
  <si>
    <t>Sales</t>
  </si>
  <si>
    <t>Cisco shareholders' equity</t>
  </si>
  <si>
    <t xml:space="preserve">Cisco Systems Inc. </t>
  </si>
  <si>
    <t>$ millions</t>
  </si>
  <si>
    <t>Total assets</t>
  </si>
  <si>
    <t xml:space="preserve">Return on assets = </t>
  </si>
  <si>
    <t>Average total assets</t>
  </si>
  <si>
    <t>Cost of sales</t>
  </si>
  <si>
    <t>Accounts receivable</t>
  </si>
  <si>
    <t>Inventories</t>
  </si>
  <si>
    <t>Accounts payable</t>
  </si>
  <si>
    <t>Liabilities</t>
  </si>
  <si>
    <t xml:space="preserve">Profit Margin (PM) = </t>
  </si>
  <si>
    <t xml:space="preserve">Asset Turnover (AT) = </t>
  </si>
  <si>
    <t>Profit Margin (PM) × Asset Turnover (AT)</t>
  </si>
  <si>
    <t>Sales - Cost of sales</t>
  </si>
  <si>
    <t xml:space="preserve">Gross profit margin = </t>
  </si>
  <si>
    <t>Cash conversion cycle (CCC) =</t>
  </si>
  <si>
    <t>Days sales outstanding</t>
  </si>
  <si>
    <t>+</t>
  </si>
  <si>
    <t>Days Inventory outstanding</t>
  </si>
  <si>
    <t>Days payables outstanding</t>
  </si>
  <si>
    <t>Days sales outstanding =</t>
  </si>
  <si>
    <t>Days payables outstanding =</t>
  </si>
  <si>
    <t xml:space="preserve">Days sales outstanding = 365 × </t>
  </si>
  <si>
    <t>Average accounts receivable</t>
  </si>
  <si>
    <t>Days inventory outstanding =</t>
  </si>
  <si>
    <t>Average inventory</t>
  </si>
  <si>
    <t>Average accounts payable</t>
  </si>
  <si>
    <t xml:space="preserve">Days inventory outstanding = 365 × </t>
  </si>
  <si>
    <t xml:space="preserve">Days payables outstanding = 365 × </t>
  </si>
  <si>
    <t>Cost of Sales</t>
  </si>
  <si>
    <t>Liabilities to equity =</t>
  </si>
  <si>
    <t>Shareholders' equity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</si>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</sst>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Tahoma"/>
      <family val="2"/>
    </font>
    <font>
      <b/>
      <sz val="10"/>
      <color theme="0"/>
      <name val="Tahoma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/>
    <xf numFmtId="49" fontId="2" fillId="3" borderId="0" xfId="1" applyNumberFormat="1" applyFont="1" applyFill="1" applyAlignment="1">
      <alignment horizontal="left"/>
    </xf>
    <xf numFmtId="164" fontId="2" fillId="2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horizontal="left" wrapText="1"/>
    </xf>
    <xf numFmtId="165" fontId="2" fillId="2" borderId="0" xfId="2" applyNumberFormat="1" applyFont="1" applyFill="1" applyBorder="1" applyAlignment="1">
      <alignment horizontal="center"/>
    </xf>
    <xf numFmtId="0" fontId="5" fillId="4" borderId="0" xfId="0" applyFont="1" applyFill="1" applyAlignment="1"/>
    <xf numFmtId="15" fontId="5" fillId="4" borderId="0" xfId="0" applyNumberFormat="1" applyFont="1" applyFill="1" applyAlignment="1"/>
    <xf numFmtId="0" fontId="2" fillId="2" borderId="0" xfId="0" applyFont="1" applyFill="1" applyAlignment="1">
      <alignment horizontal="right"/>
    </xf>
    <xf numFmtId="166" fontId="2" fillId="3" borderId="0" xfId="1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center"/>
    </xf>
    <xf numFmtId="164" fontId="2" fillId="5" borderId="3" xfId="0" applyNumberFormat="1" applyFont="1" applyFill="1" applyBorder="1" applyAlignment="1"/>
    <xf numFmtId="164" fontId="2" fillId="5" borderId="4" xfId="0" applyNumberFormat="1" applyFont="1" applyFill="1" applyBorder="1" applyAlignment="1">
      <alignment horizontal="center"/>
    </xf>
    <xf numFmtId="10" fontId="2" fillId="5" borderId="2" xfId="3" applyNumberFormat="1" applyFont="1" applyFill="1" applyBorder="1"/>
    <xf numFmtId="0" fontId="2" fillId="2" borderId="5" xfId="0" applyFont="1" applyFill="1" applyBorder="1" applyAlignment="1">
      <alignment horizontal="center"/>
    </xf>
    <xf numFmtId="10" fontId="2" fillId="0" borderId="0" xfId="3" applyNumberFormat="1" applyFont="1" applyFill="1" applyBorder="1"/>
    <xf numFmtId="0" fontId="4" fillId="0" borderId="0" xfId="0" applyFont="1"/>
    <xf numFmtId="0" fontId="0" fillId="2" borderId="0" xfId="0" applyFill="1"/>
    <xf numFmtId="164" fontId="7" fillId="2" borderId="0" xfId="0" applyNumberFormat="1" applyFont="1" applyFill="1" applyAlignment="1">
      <alignment horizontal="center"/>
    </xf>
    <xf numFmtId="0" fontId="8" fillId="0" borderId="0" xfId="0" applyFont="1"/>
    <xf numFmtId="0" fontId="6" fillId="4" borderId="0" xfId="0" applyFont="1" applyFill="1" applyAlignment="1"/>
    <xf numFmtId="15" fontId="6" fillId="4" borderId="0" xfId="0" applyNumberFormat="1" applyFont="1" applyFill="1" applyAlignment="1"/>
    <xf numFmtId="49" fontId="7" fillId="3" borderId="0" xfId="1" applyNumberFormat="1" applyFont="1" applyFill="1" applyAlignment="1">
      <alignment horizontal="left"/>
    </xf>
    <xf numFmtId="166" fontId="7" fillId="3" borderId="0" xfId="1" applyNumberFormat="1" applyFont="1" applyFill="1" applyAlignment="1">
      <alignment horizontal="right"/>
    </xf>
    <xf numFmtId="164" fontId="7" fillId="3" borderId="0" xfId="0" applyNumberFormat="1" applyFont="1" applyFill="1" applyAlignment="1">
      <alignment horizontal="right"/>
    </xf>
    <xf numFmtId="164" fontId="7" fillId="2" borderId="0" xfId="0" applyNumberFormat="1" applyFont="1" applyFill="1" applyBorder="1" applyAlignment="1">
      <alignment horizontal="center"/>
    </xf>
    <xf numFmtId="49" fontId="7" fillId="3" borderId="0" xfId="0" applyNumberFormat="1" applyFont="1" applyFill="1" applyAlignment="1">
      <alignment horizontal="left" wrapText="1"/>
    </xf>
    <xf numFmtId="165" fontId="7" fillId="2" borderId="0" xfId="2" applyNumberFormat="1" applyFont="1" applyFill="1" applyBorder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 vertical="center"/>
    </xf>
    <xf numFmtId="10" fontId="7" fillId="2" borderId="0" xfId="3" applyNumberFormat="1" applyFont="1" applyFill="1" applyBorder="1"/>
    <xf numFmtId="0" fontId="7" fillId="2" borderId="0" xfId="0" quotePrefix="1" applyFont="1" applyFill="1" applyAlignment="1">
      <alignment horizontal="left"/>
    </xf>
    <xf numFmtId="0" fontId="7" fillId="2" borderId="0" xfId="0" quotePrefix="1" applyFont="1" applyFill="1" applyAlignment="1"/>
    <xf numFmtId="0" fontId="9" fillId="2" borderId="0" xfId="0" applyFont="1" applyFill="1"/>
    <xf numFmtId="0" fontId="7" fillId="2" borderId="0" xfId="0" quotePrefix="1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left"/>
    </xf>
    <xf numFmtId="164" fontId="7" fillId="5" borderId="3" xfId="1" applyNumberFormat="1" applyFont="1" applyFill="1" applyBorder="1" applyAlignment="1"/>
    <xf numFmtId="164" fontId="7" fillId="5" borderId="3" xfId="0" applyNumberFormat="1" applyFont="1" applyFill="1" applyBorder="1" applyAlignment="1"/>
    <xf numFmtId="164" fontId="7" fillId="5" borderId="4" xfId="0" applyNumberFormat="1" applyFont="1" applyFill="1" applyBorder="1" applyAlignment="1">
      <alignment horizontal="center"/>
    </xf>
    <xf numFmtId="10" fontId="7" fillId="2" borderId="0" xfId="0" applyNumberFormat="1" applyFont="1" applyFill="1" applyAlignment="1">
      <alignment horizontal="right" vertical="center"/>
    </xf>
    <xf numFmtId="43" fontId="7" fillId="5" borderId="2" xfId="1" applyNumberFormat="1" applyFont="1" applyFill="1" applyBorder="1"/>
    <xf numFmtId="43" fontId="7" fillId="2" borderId="0" xfId="1" applyNumberFormat="1" applyFont="1" applyFill="1" applyBorder="1"/>
    <xf numFmtId="43" fontId="2" fillId="5" borderId="2" xfId="1" applyFont="1" applyFill="1" applyBorder="1"/>
    <xf numFmtId="43" fontId="2" fillId="5" borderId="2" xfId="1" applyNumberFormat="1" applyFont="1" applyFill="1" applyBorder="1"/>
    <xf numFmtId="0" fontId="10" fillId="2" borderId="0" xfId="0" applyFont="1" applyFill="1"/>
    <xf numFmtId="0" fontId="5" fillId="4" borderId="0" xfId="0" applyFont="1" applyFill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10" fontId="7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7" fillId="2" borderId="1" xfId="0" quotePrefix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869800</xdr:colOff>
      <xdr:row>12</xdr:row>
      <xdr:rowOff>65484</xdr:rowOff>
    </xdr:from>
    <xdr:to>
      <xdr:col>5</xdr:col>
      <xdr:colOff>404814</xdr:colOff>
      <xdr:row>14</xdr:row>
      <xdr:rowOff>160712</xdr:rowOff>
    </xdr:to>
    <xdr:sp macro="" textlink="">
      <xdr:nvSpPr>
        <xdr:cNvPr id="2" name="Content Placeholder 2"/>
        <xdr:cNvSpPr>
          <a:spLocks noGrp="1"/>
        </xdr:cNvSpPr>
      </xdr:nvSpPr>
      <xdr:spPr>
        <a:xfrm>
          <a:off x="4661941" y="2482453"/>
          <a:ext cx="2237732" cy="476228"/>
        </a:xfrm>
        <a:prstGeom prst="rect">
          <a:avLst/>
        </a:prstGeom>
      </xdr:spPr>
      <xdr:txBody>
        <a:bodyPr vert="horz" wrap="square" lIns="91440" tIns="45720" rIns="91440" bIns="45720" rtlCol="0">
          <a:normAutofit/>
        </a:bodyPr>
        <a:lstStyle>
          <a:lvl1pPr marL="228600" indent="-228600" algn="l" defTabSz="914400" rtl="0" eaLnBrk="1" latinLnBrk="0" hangingPunct="1">
            <a:lnSpc>
              <a:spcPct val="90000"/>
            </a:lnSpc>
            <a:spcBef>
              <a:spcPts val="1000"/>
            </a:spcBef>
            <a:buFont typeface="Arial" panose="020B0604020202020204" pitchFamily="34" charset="0"/>
            <a:buChar char="•"/>
            <a:defRPr sz="2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6858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2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11430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20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6002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20574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5146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9718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4290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862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>
            <a:buNone/>
          </a:pPr>
          <a:r>
            <a:rPr lang="en-US" sz="10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Note: This is TOTAL EQUITY</a:t>
          </a:r>
        </a:p>
        <a:p>
          <a:pPr marL="0" indent="0">
            <a:buNone/>
          </a:pPr>
          <a:r>
            <a:rPr lang="en-US" sz="1000" b="1" i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not </a:t>
          </a:r>
          <a:r>
            <a:rPr lang="en-US" sz="1000" b="1">
              <a:solidFill>
                <a:schemeClr val="accent6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Cisco Shareholders’ Equity</a:t>
          </a:r>
        </a:p>
      </xdr:txBody>
    </xdr:sp>
    <xdr:clientData/>
  </xdr:twoCellAnchor>
  <xdr:twoCellAnchor>
    <xdr:from>
      <xdr:col>3</xdr:col>
      <xdr:colOff>0</xdr:colOff>
      <xdr:row>13</xdr:row>
      <xdr:rowOff>34796</xdr:rowOff>
    </xdr:from>
    <xdr:to>
      <xdr:col>3</xdr:col>
      <xdr:colOff>875109</xdr:colOff>
      <xdr:row>13</xdr:row>
      <xdr:rowOff>184547</xdr:rowOff>
    </xdr:to>
    <xdr:sp macro="" textlink="">
      <xdr:nvSpPr>
        <xdr:cNvPr id="3" name="Left Arrow 2"/>
        <xdr:cNvSpPr/>
      </xdr:nvSpPr>
      <xdr:spPr>
        <a:xfrm>
          <a:off x="3792141" y="2642265"/>
          <a:ext cx="875109" cy="149751"/>
        </a:xfrm>
        <a:prstGeom prst="lef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3</xdr:col>
      <xdr:colOff>898921</xdr:colOff>
      <xdr:row>15</xdr:row>
      <xdr:rowOff>71438</xdr:rowOff>
    </xdr:from>
    <xdr:to>
      <xdr:col>5</xdr:col>
      <xdr:colOff>202406</xdr:colOff>
      <xdr:row>17</xdr:row>
      <xdr:rowOff>155383</xdr:rowOff>
    </xdr:to>
    <xdr:sp macro="" textlink="">
      <xdr:nvSpPr>
        <xdr:cNvPr id="4" name="Content Placeholder 2"/>
        <xdr:cNvSpPr txBox="1">
          <a:spLocks/>
        </xdr:cNvSpPr>
      </xdr:nvSpPr>
      <xdr:spPr>
        <a:xfrm>
          <a:off x="4691062" y="3071813"/>
          <a:ext cx="2006203" cy="476851"/>
        </a:xfrm>
        <a:prstGeom prst="rect">
          <a:avLst/>
        </a:prstGeom>
      </xdr:spPr>
      <xdr:txBody>
        <a:bodyPr vert="horz" wrap="square" lIns="91440" tIns="45720" rIns="91440" bIns="45720" rtlCol="0">
          <a:norm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>
            <a:buFont typeface="Arial" panose="020B0604020202020204" pitchFamily="34" charset="0"/>
            <a:buNone/>
          </a:pPr>
          <a:r>
            <a:rPr lang="en-US" sz="1000" b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See page 4-5 for more about noncontrolling interest.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zoomScale="160" zoomScaleNormal="160" workbookViewId="0">
      <selection sqref="A1:C1"/>
    </sheetView>
  </sheetViews>
  <sheetFormatPr defaultRowHeight="15" x14ac:dyDescent="0.25"/>
  <cols>
    <col min="1" max="1" width="31.140625" customWidth="1"/>
    <col min="2" max="2" width="11.5703125" customWidth="1"/>
    <col min="3" max="3" width="14.140625" customWidth="1"/>
    <col min="4" max="4" width="5.42578125" customWidth="1"/>
    <col min="5" max="5" width="21" bestFit="1" customWidth="1"/>
    <col min="6" max="6" width="10.42578125" customWidth="1"/>
    <col min="7" max="7" width="9.85546875" customWidth="1"/>
    <col min="8" max="8" width="3.7109375" customWidth="1"/>
    <col min="9" max="9" width="26.85546875" customWidth="1"/>
  </cols>
  <sheetData>
    <row r="1" spans="1:13" ht="20.25" customHeight="1" x14ac:dyDescent="0.25">
      <c r="A1" s="52" t="s">
        <v>3</v>
      </c>
      <c r="B1" s="52"/>
      <c r="C1" s="5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0.25" customHeight="1" x14ac:dyDescent="0.25">
      <c r="A2" s="9" t="s">
        <v>4</v>
      </c>
      <c r="B2" s="10">
        <v>42210</v>
      </c>
      <c r="C2" s="10">
        <v>41846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5" t="s">
        <v>1</v>
      </c>
      <c r="B3" s="12">
        <v>49161</v>
      </c>
      <c r="C3" s="12">
        <v>47142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5" t="s">
        <v>0</v>
      </c>
      <c r="B4" s="13">
        <v>8981</v>
      </c>
      <c r="C4" s="13">
        <v>7853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5" t="s">
        <v>5</v>
      </c>
      <c r="B5" s="13">
        <v>113481</v>
      </c>
      <c r="C5" s="13">
        <v>105070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7" t="s">
        <v>2</v>
      </c>
      <c r="B6" s="13">
        <v>59698</v>
      </c>
      <c r="C6" s="13">
        <v>56654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7" t="s">
        <v>8</v>
      </c>
      <c r="B7" s="13">
        <v>19480</v>
      </c>
      <c r="C7" s="13">
        <v>19373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25">
      <c r="A8" s="7" t="s">
        <v>9</v>
      </c>
      <c r="B8" s="13">
        <v>5344</v>
      </c>
      <c r="C8" s="13">
        <v>5157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7" t="s">
        <v>10</v>
      </c>
      <c r="B9" s="13">
        <v>1627</v>
      </c>
      <c r="C9" s="13">
        <v>1591</v>
      </c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5">
      <c r="A10" s="7" t="s">
        <v>11</v>
      </c>
      <c r="B10" s="13">
        <v>1104</v>
      </c>
      <c r="C10" s="13">
        <v>1032</v>
      </c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7" t="s">
        <v>12</v>
      </c>
      <c r="B11" s="13">
        <v>53774</v>
      </c>
      <c r="C11" s="13">
        <v>48409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4"/>
      <c r="B12" s="4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5" t="s">
        <v>6</v>
      </c>
      <c r="B13" s="20">
        <f>B4/AVERAGE(B5:C5)</f>
        <v>8.2186766475559475E-2</v>
      </c>
      <c r="C13" s="2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15"/>
      <c r="B14" s="1"/>
      <c r="C14" s="4"/>
      <c r="D14" s="4"/>
      <c r="E14" s="4"/>
      <c r="F14" s="1"/>
      <c r="G14" s="1"/>
      <c r="H14" s="4"/>
      <c r="I14" s="4"/>
      <c r="J14" s="4"/>
      <c r="K14" s="4"/>
      <c r="L14" s="4"/>
      <c r="M14" s="4"/>
    </row>
    <row r="15" spans="1:13" x14ac:dyDescent="0.25">
      <c r="A15" s="53" t="s">
        <v>13</v>
      </c>
      <c r="B15" s="14" t="s">
        <v>0</v>
      </c>
      <c r="C15" s="4"/>
      <c r="D15" s="4"/>
      <c r="E15" s="53" t="s">
        <v>14</v>
      </c>
      <c r="F15" s="54" t="s">
        <v>1</v>
      </c>
      <c r="G15" s="54"/>
      <c r="H15" s="4"/>
      <c r="I15" s="4"/>
      <c r="J15" s="4"/>
      <c r="K15" s="4"/>
      <c r="L15" s="4"/>
      <c r="M15" s="4"/>
    </row>
    <row r="16" spans="1:13" x14ac:dyDescent="0.25">
      <c r="A16" s="53"/>
      <c r="B16" s="19" t="s">
        <v>1</v>
      </c>
      <c r="C16" s="4"/>
      <c r="D16" s="2"/>
      <c r="E16" s="53"/>
      <c r="F16" s="55" t="s">
        <v>7</v>
      </c>
      <c r="G16" s="55"/>
      <c r="H16" s="2"/>
      <c r="I16" s="2"/>
      <c r="J16" s="2"/>
      <c r="K16" s="2"/>
      <c r="L16" s="2"/>
      <c r="M16" s="2"/>
    </row>
    <row r="17" spans="1:13" ht="15.75" thickBot="1" x14ac:dyDescent="0.3">
      <c r="A17" s="2"/>
      <c r="B17" s="2"/>
      <c r="C17" s="4"/>
      <c r="D17" s="4"/>
      <c r="E17" s="2"/>
      <c r="F17" s="2"/>
      <c r="G17" s="2"/>
      <c r="H17" s="4"/>
      <c r="I17" s="4"/>
      <c r="J17" s="4"/>
      <c r="K17" s="4"/>
      <c r="L17" s="4"/>
      <c r="M17" s="4"/>
    </row>
    <row r="18" spans="1:13" x14ac:dyDescent="0.25">
      <c r="A18" s="56" t="s">
        <v>13</v>
      </c>
      <c r="B18" s="16"/>
      <c r="C18" s="2"/>
      <c r="D18" s="4"/>
      <c r="E18" s="56" t="s">
        <v>14</v>
      </c>
      <c r="F18" s="16"/>
      <c r="G18" s="2"/>
      <c r="H18" s="4"/>
      <c r="I18" s="4"/>
      <c r="J18" s="4"/>
      <c r="K18" s="4"/>
      <c r="L18" s="4"/>
      <c r="M18" s="4"/>
    </row>
    <row r="19" spans="1:13" ht="15.75" thickBot="1" x14ac:dyDescent="0.3">
      <c r="A19" s="56"/>
      <c r="B19" s="17"/>
      <c r="C19" s="2"/>
      <c r="D19" s="4"/>
      <c r="E19" s="56"/>
      <c r="F19" s="17"/>
      <c r="G19" s="2"/>
      <c r="H19" s="4"/>
      <c r="I19" s="4"/>
      <c r="J19" s="4"/>
      <c r="K19" s="4"/>
      <c r="L19" s="4"/>
      <c r="M19" s="4"/>
    </row>
    <row r="20" spans="1:13" ht="15.75" thickBot="1" x14ac:dyDescent="0.3">
      <c r="A20" s="2"/>
      <c r="B20" s="2"/>
      <c r="C20" s="2"/>
      <c r="D20" s="4"/>
      <c r="E20" s="2"/>
      <c r="F20" s="2"/>
      <c r="G20" s="2"/>
      <c r="H20" s="4"/>
      <c r="I20" s="4"/>
      <c r="J20" s="4"/>
      <c r="K20" s="4"/>
      <c r="L20" s="4"/>
      <c r="M20" s="4"/>
    </row>
    <row r="21" spans="1:13" ht="15.75" thickBot="1" x14ac:dyDescent="0.3">
      <c r="A21" s="15" t="s">
        <v>13</v>
      </c>
      <c r="B21" s="18"/>
      <c r="C21" s="2"/>
      <c r="D21" s="4"/>
      <c r="E21" s="15" t="s">
        <v>14</v>
      </c>
      <c r="F21" s="50"/>
      <c r="G21" s="2"/>
      <c r="H21" s="4"/>
      <c r="I21" s="4"/>
      <c r="J21" s="4"/>
      <c r="K21" s="4"/>
      <c r="L21" s="4"/>
      <c r="M21" s="4"/>
    </row>
    <row r="22" spans="1:13" x14ac:dyDescent="0.25">
      <c r="A22" s="2"/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2"/>
      <c r="B23" s="2"/>
      <c r="C23" s="2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s="21" customFormat="1" ht="14.25" x14ac:dyDescent="0.2">
      <c r="A24" s="15" t="s">
        <v>6</v>
      </c>
      <c r="B24" s="20" t="s">
        <v>15</v>
      </c>
      <c r="C24" s="4"/>
      <c r="D24" s="11"/>
      <c r="E24" s="4"/>
      <c r="F24" s="4"/>
      <c r="G24" s="4"/>
      <c r="H24" s="4"/>
      <c r="I24" s="4"/>
      <c r="J24" s="4"/>
      <c r="K24" s="4"/>
      <c r="L24" s="4"/>
      <c r="M24" s="4"/>
    </row>
    <row r="25" spans="1:13" ht="15.75" thickBot="1" x14ac:dyDescent="0.3">
      <c r="A25" s="2"/>
      <c r="B25" s="2"/>
      <c r="C25" s="2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5.75" thickBot="1" x14ac:dyDescent="0.3">
      <c r="A26" s="15" t="s">
        <v>6</v>
      </c>
      <c r="B26" s="18"/>
      <c r="C26" s="2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s="22" customFormat="1" x14ac:dyDescent="0.25"/>
    <row r="28" spans="1:13" s="22" customFormat="1" x14ac:dyDescent="0.25"/>
    <row r="29" spans="1:13" s="22" customFormat="1" x14ac:dyDescent="0.25"/>
    <row r="30" spans="1:13" s="22" customFormat="1" x14ac:dyDescent="0.25"/>
    <row r="31" spans="1:13" s="22" customFormat="1" x14ac:dyDescent="0.25"/>
    <row r="32" spans="1:13" s="22" customFormat="1" x14ac:dyDescent="0.25"/>
    <row r="33" s="22" customFormat="1" x14ac:dyDescent="0.25"/>
    <row r="34" s="22" customFormat="1" x14ac:dyDescent="0.25"/>
    <row r="35" s="22" customFormat="1" x14ac:dyDescent="0.25"/>
    <row r="36" s="22" customFormat="1" x14ac:dyDescent="0.25"/>
    <row r="37" s="22" customFormat="1" x14ac:dyDescent="0.25"/>
    <row r="38" s="22" customFormat="1" x14ac:dyDescent="0.25"/>
    <row r="39" s="22" customFormat="1" x14ac:dyDescent="0.25"/>
    <row r="40" s="22" customFormat="1" x14ac:dyDescent="0.25"/>
    <row r="41" s="22" customFormat="1" x14ac:dyDescent="0.25"/>
    <row r="42" s="22" customFormat="1" x14ac:dyDescent="0.25"/>
    <row r="43" s="22" customFormat="1" x14ac:dyDescent="0.25"/>
    <row r="44" s="22" customFormat="1" x14ac:dyDescent="0.25"/>
    <row r="45" s="22" customFormat="1" x14ac:dyDescent="0.25"/>
    <row r="46" s="22" customFormat="1" x14ac:dyDescent="0.25"/>
    <row r="47" s="22" customFormat="1" x14ac:dyDescent="0.25"/>
    <row r="48" s="22" customFormat="1" x14ac:dyDescent="0.25"/>
    <row r="49" s="22" customFormat="1" x14ac:dyDescent="0.25"/>
    <row r="50" s="22" customFormat="1" x14ac:dyDescent="0.25"/>
    <row r="51" s="22" customFormat="1" x14ac:dyDescent="0.25"/>
    <row r="52" s="22" customFormat="1" x14ac:dyDescent="0.25"/>
    <row r="53" s="22" customFormat="1" x14ac:dyDescent="0.25"/>
    <row r="54" s="22" customFormat="1" x14ac:dyDescent="0.25"/>
    <row r="55" s="22" customFormat="1" x14ac:dyDescent="0.25"/>
  </sheetData>
  <mergeCells count="7">
    <mergeCell ref="A1:C1"/>
    <mergeCell ref="E15:E16"/>
    <mergeCell ref="F15:G15"/>
    <mergeCell ref="F16:G16"/>
    <mergeCell ref="E18:E19"/>
    <mergeCell ref="A15:A16"/>
    <mergeCell ref="A18:A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160" zoomScaleNormal="160" workbookViewId="0">
      <selection activeCell="B17" sqref="B17:B20"/>
    </sheetView>
  </sheetViews>
  <sheetFormatPr defaultRowHeight="15" x14ac:dyDescent="0.25"/>
  <cols>
    <col min="1" max="1" width="31.140625" customWidth="1"/>
    <col min="2" max="2" width="11.5703125" customWidth="1"/>
    <col min="3" max="3" width="14.140625" customWidth="1"/>
    <col min="4" max="4" width="5.42578125" customWidth="1"/>
    <col min="5" max="5" width="21" bestFit="1" customWidth="1"/>
    <col min="6" max="6" width="10.42578125" customWidth="1"/>
    <col min="7" max="7" width="9.85546875" customWidth="1"/>
    <col min="8" max="8" width="3.7109375" customWidth="1"/>
    <col min="9" max="9" width="26.85546875" customWidth="1"/>
  </cols>
  <sheetData>
    <row r="1" spans="1:13" ht="20.25" customHeight="1" x14ac:dyDescent="0.25">
      <c r="A1" s="52" t="s">
        <v>3</v>
      </c>
      <c r="B1" s="52"/>
      <c r="C1" s="5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0.25" customHeight="1" x14ac:dyDescent="0.25">
      <c r="A2" s="9" t="s">
        <v>4</v>
      </c>
      <c r="B2" s="10">
        <v>42210</v>
      </c>
      <c r="C2" s="10">
        <v>41846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5" t="s">
        <v>1</v>
      </c>
      <c r="B3" s="12">
        <v>49161</v>
      </c>
      <c r="C3" s="12">
        <v>47142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5" t="s">
        <v>0</v>
      </c>
      <c r="B4" s="13">
        <v>8981</v>
      </c>
      <c r="C4" s="13">
        <v>7853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5" t="s">
        <v>5</v>
      </c>
      <c r="B5" s="13">
        <v>113481</v>
      </c>
      <c r="C5" s="13">
        <v>105070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7" t="s">
        <v>2</v>
      </c>
      <c r="B6" s="13">
        <v>59698</v>
      </c>
      <c r="C6" s="13">
        <v>56654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7" t="s">
        <v>8</v>
      </c>
      <c r="B7" s="13">
        <v>19480</v>
      </c>
      <c r="C7" s="13">
        <v>19373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25">
      <c r="A8" s="7" t="s">
        <v>9</v>
      </c>
      <c r="B8" s="13">
        <v>5344</v>
      </c>
      <c r="C8" s="13">
        <v>5157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7" t="s">
        <v>10</v>
      </c>
      <c r="B9" s="13">
        <v>1627</v>
      </c>
      <c r="C9" s="13">
        <v>1591</v>
      </c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5">
      <c r="A10" s="7" t="s">
        <v>11</v>
      </c>
      <c r="B10" s="13">
        <v>1104</v>
      </c>
      <c r="C10" s="13">
        <v>1032</v>
      </c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7" t="s">
        <v>12</v>
      </c>
      <c r="B11" s="13">
        <v>53774</v>
      </c>
      <c r="C11" s="13">
        <v>48409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4"/>
      <c r="B12" s="4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2"/>
      <c r="B13" s="2"/>
      <c r="C13" s="2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53" t="s">
        <v>17</v>
      </c>
      <c r="B14" s="54" t="s">
        <v>16</v>
      </c>
      <c r="C14" s="54"/>
      <c r="D14" s="4"/>
      <c r="E14" s="53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53"/>
      <c r="B15" s="57" t="s">
        <v>1</v>
      </c>
      <c r="C15" s="57"/>
      <c r="D15" s="2"/>
      <c r="E15" s="53"/>
      <c r="F15" s="4"/>
      <c r="G15" s="4"/>
      <c r="H15" s="2"/>
      <c r="I15" s="2"/>
      <c r="J15" s="2"/>
      <c r="K15" s="2"/>
      <c r="L15" s="2"/>
      <c r="M15" s="2"/>
    </row>
    <row r="16" spans="1:13" ht="15.75" thickBot="1" x14ac:dyDescent="0.3">
      <c r="A16" s="2"/>
      <c r="B16" s="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5">
      <c r="A17" s="53" t="s">
        <v>17</v>
      </c>
      <c r="B17" s="16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5.75" thickBot="1" x14ac:dyDescent="0.3">
      <c r="A18" s="53"/>
      <c r="B18" s="17"/>
      <c r="C18" s="4"/>
      <c r="D18" s="2"/>
      <c r="E18" s="4"/>
      <c r="F18" s="4"/>
      <c r="G18" s="4"/>
      <c r="H18" s="2"/>
      <c r="I18" s="2"/>
      <c r="J18" s="2"/>
      <c r="K18" s="2"/>
      <c r="L18" s="2"/>
      <c r="M18" s="2"/>
    </row>
    <row r="19" spans="1:13" ht="15.75" thickBot="1" x14ac:dyDescent="0.3">
      <c r="A19" s="2"/>
      <c r="B19" s="2"/>
      <c r="C19" s="2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5.75" thickBot="1" x14ac:dyDescent="0.3">
      <c r="A20" s="15" t="s">
        <v>17</v>
      </c>
      <c r="B20" s="18"/>
      <c r="C20" s="2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2"/>
      <c r="B21" s="2"/>
      <c r="C21" s="2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2"/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s="22" customFormat="1" x14ac:dyDescent="0.25">
      <c r="A23" s="2"/>
      <c r="B23" s="2"/>
      <c r="C23" s="2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s="22" customFormat="1" x14ac:dyDescent="0.25">
      <c r="A24" s="2"/>
      <c r="B24" s="2"/>
      <c r="C24" s="2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s="22" customFormat="1" x14ac:dyDescent="0.25">
      <c r="A25" s="2"/>
      <c r="B25" s="2"/>
      <c r="C25" s="2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s="22" customFormat="1" x14ac:dyDescent="0.25"/>
    <row r="27" spans="1:13" s="22" customFormat="1" x14ac:dyDescent="0.25"/>
    <row r="28" spans="1:13" s="22" customFormat="1" x14ac:dyDescent="0.25"/>
    <row r="29" spans="1:13" s="22" customFormat="1" x14ac:dyDescent="0.25"/>
    <row r="30" spans="1:13" s="22" customFormat="1" x14ac:dyDescent="0.25"/>
    <row r="31" spans="1:13" s="22" customFormat="1" x14ac:dyDescent="0.25"/>
    <row r="32" spans="1:13" s="22" customFormat="1" x14ac:dyDescent="0.25"/>
    <row r="33" s="22" customFormat="1" x14ac:dyDescent="0.25"/>
    <row r="34" s="22" customFormat="1" x14ac:dyDescent="0.25"/>
    <row r="35" s="22" customFormat="1" x14ac:dyDescent="0.25"/>
  </sheetData>
  <mergeCells count="6">
    <mergeCell ref="A17:A18"/>
    <mergeCell ref="A1:C1"/>
    <mergeCell ref="A14:A15"/>
    <mergeCell ref="B14:C14"/>
    <mergeCell ref="E14:E15"/>
    <mergeCell ref="B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="140" zoomScaleNormal="140" workbookViewId="0">
      <selection activeCell="J20" sqref="J20:J24"/>
    </sheetView>
  </sheetViews>
  <sheetFormatPr defaultRowHeight="12.75" x14ac:dyDescent="0.2"/>
  <cols>
    <col min="1" max="1" width="30.5703125" style="24" customWidth="1"/>
    <col min="2" max="2" width="14" style="24" customWidth="1"/>
    <col min="3" max="3" width="14.5703125" style="24" customWidth="1"/>
    <col min="4" max="4" width="5.140625" style="24" customWidth="1"/>
    <col min="5" max="5" width="32" style="24" customWidth="1"/>
    <col min="6" max="6" width="12.85546875" style="24" customWidth="1"/>
    <col min="7" max="7" width="7.140625" style="24" customWidth="1"/>
    <col min="8" max="8" width="5.140625" style="24" customWidth="1"/>
    <col min="9" max="9" width="32" style="24" customWidth="1"/>
    <col min="10" max="10" width="12.7109375" style="24" customWidth="1"/>
    <col min="11" max="11" width="14.140625" style="24" customWidth="1"/>
    <col min="12" max="16384" width="9.140625" style="24"/>
  </cols>
  <sheetData>
    <row r="1" spans="1:13" ht="20.25" customHeight="1" x14ac:dyDescent="0.2">
      <c r="A1" s="60" t="s">
        <v>3</v>
      </c>
      <c r="B1" s="60"/>
      <c r="C1" s="60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0.25" customHeight="1" x14ac:dyDescent="0.2">
      <c r="A2" s="25" t="s">
        <v>4</v>
      </c>
      <c r="B2" s="26">
        <v>42210</v>
      </c>
      <c r="C2" s="26">
        <v>41846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">
      <c r="A3" s="27" t="s">
        <v>1</v>
      </c>
      <c r="B3" s="28">
        <v>49161</v>
      </c>
      <c r="C3" s="28">
        <v>47142</v>
      </c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">
      <c r="A4" s="27" t="s">
        <v>0</v>
      </c>
      <c r="B4" s="29">
        <v>8981</v>
      </c>
      <c r="C4" s="29">
        <v>7853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">
      <c r="A5" s="27" t="s">
        <v>5</v>
      </c>
      <c r="B5" s="29">
        <v>113481</v>
      </c>
      <c r="C5" s="29">
        <v>105070</v>
      </c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31" t="s">
        <v>2</v>
      </c>
      <c r="B6" s="29">
        <v>59698</v>
      </c>
      <c r="C6" s="29">
        <v>56654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">
      <c r="A7" s="31" t="s">
        <v>8</v>
      </c>
      <c r="B7" s="29">
        <v>19480</v>
      </c>
      <c r="C7" s="29">
        <v>19373</v>
      </c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">
      <c r="A8" s="31" t="s">
        <v>9</v>
      </c>
      <c r="B8" s="29">
        <v>5344</v>
      </c>
      <c r="C8" s="29">
        <v>5157</v>
      </c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">
      <c r="A9" s="31" t="s">
        <v>10</v>
      </c>
      <c r="B9" s="29">
        <v>1627</v>
      </c>
      <c r="C9" s="29">
        <v>1591</v>
      </c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3" x14ac:dyDescent="0.2">
      <c r="A10" s="31" t="s">
        <v>11</v>
      </c>
      <c r="B10" s="29">
        <v>1104</v>
      </c>
      <c r="C10" s="29">
        <v>1032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x14ac:dyDescent="0.2">
      <c r="A11" s="31" t="s">
        <v>12</v>
      </c>
      <c r="B11" s="29">
        <v>53774</v>
      </c>
      <c r="C11" s="29">
        <v>48409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x14ac:dyDescent="0.2">
      <c r="A12" s="33"/>
      <c r="B12" s="33"/>
      <c r="C12" s="33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s="39" customFormat="1" x14ac:dyDescent="0.2">
      <c r="A13" s="35" t="s">
        <v>18</v>
      </c>
      <c r="B13" s="36" t="s">
        <v>19</v>
      </c>
      <c r="C13" s="33"/>
      <c r="D13" s="37"/>
      <c r="E13" s="37"/>
      <c r="F13" s="37"/>
      <c r="G13" s="38"/>
      <c r="H13" s="33"/>
      <c r="I13" s="33"/>
      <c r="J13" s="33"/>
      <c r="K13" s="33"/>
      <c r="L13" s="33"/>
      <c r="M13" s="33"/>
    </row>
    <row r="14" spans="1:13" s="41" customFormat="1" x14ac:dyDescent="0.2">
      <c r="A14" s="40" t="s">
        <v>20</v>
      </c>
      <c r="B14" s="36" t="s">
        <v>21</v>
      </c>
      <c r="C14" s="33"/>
      <c r="D14" s="38"/>
      <c r="E14" s="38"/>
      <c r="F14" s="38"/>
      <c r="G14" s="38"/>
      <c r="H14" s="33"/>
      <c r="I14" s="33"/>
      <c r="J14" s="33"/>
      <c r="K14" s="33"/>
      <c r="L14" s="33"/>
      <c r="M14" s="33"/>
    </row>
    <row r="15" spans="1:13" s="41" customFormat="1" x14ac:dyDescent="0.2">
      <c r="A15" s="40" t="s">
        <v>35</v>
      </c>
      <c r="B15" s="36" t="s">
        <v>22</v>
      </c>
      <c r="C15" s="33"/>
      <c r="D15" s="38"/>
      <c r="E15" s="38"/>
      <c r="F15" s="38"/>
      <c r="G15" s="38"/>
      <c r="H15" s="33"/>
      <c r="I15" s="33"/>
      <c r="J15" s="33"/>
      <c r="K15" s="33"/>
      <c r="L15" s="33"/>
      <c r="M15" s="33"/>
    </row>
    <row r="16" spans="1:13" s="41" customFormat="1" x14ac:dyDescent="0.2">
      <c r="A16" s="33"/>
      <c r="B16" s="33"/>
      <c r="C16" s="33"/>
      <c r="D16" s="42"/>
      <c r="E16" s="42"/>
      <c r="F16" s="42"/>
      <c r="G16" s="42"/>
      <c r="H16" s="33"/>
      <c r="I16" s="33"/>
      <c r="J16" s="33"/>
      <c r="K16" s="33"/>
      <c r="L16" s="33"/>
      <c r="M16" s="33"/>
    </row>
    <row r="17" spans="1:13" s="41" customFormat="1" x14ac:dyDescent="0.2">
      <c r="A17" s="61" t="s">
        <v>25</v>
      </c>
      <c r="B17" s="63" t="s">
        <v>26</v>
      </c>
      <c r="C17" s="58"/>
      <c r="D17" s="33"/>
      <c r="E17" s="62" t="s">
        <v>30</v>
      </c>
      <c r="F17" s="58" t="s">
        <v>28</v>
      </c>
      <c r="G17" s="58"/>
      <c r="H17" s="33"/>
      <c r="I17" s="62" t="s">
        <v>31</v>
      </c>
      <c r="J17" s="58" t="s">
        <v>29</v>
      </c>
      <c r="K17" s="58"/>
      <c r="L17" s="33"/>
      <c r="M17" s="33"/>
    </row>
    <row r="18" spans="1:13" s="41" customFormat="1" x14ac:dyDescent="0.2">
      <c r="A18" s="62"/>
      <c r="B18" s="59" t="s">
        <v>1</v>
      </c>
      <c r="C18" s="59"/>
      <c r="D18" s="33"/>
      <c r="E18" s="62"/>
      <c r="F18" s="59" t="s">
        <v>32</v>
      </c>
      <c r="G18" s="59"/>
      <c r="H18" s="33"/>
      <c r="I18" s="62"/>
      <c r="J18" s="59" t="s">
        <v>32</v>
      </c>
      <c r="K18" s="59"/>
      <c r="L18" s="33"/>
      <c r="M18" s="33"/>
    </row>
    <row r="19" spans="1:13" s="41" customFormat="1" ht="13.5" thickBo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">
      <c r="A20" s="61" t="s">
        <v>23</v>
      </c>
      <c r="B20" s="43"/>
      <c r="C20" s="33"/>
      <c r="D20" s="33"/>
      <c r="E20" s="62" t="s">
        <v>27</v>
      </c>
      <c r="F20" s="44"/>
      <c r="G20" s="33"/>
      <c r="H20" s="33"/>
      <c r="I20" s="62" t="s">
        <v>24</v>
      </c>
      <c r="J20" s="44"/>
      <c r="K20" s="33"/>
      <c r="L20" s="33"/>
      <c r="M20" s="33"/>
    </row>
    <row r="21" spans="1:13" ht="13.5" thickBot="1" x14ac:dyDescent="0.25">
      <c r="A21" s="62"/>
      <c r="B21" s="45"/>
      <c r="C21" s="33"/>
      <c r="D21" s="33"/>
      <c r="E21" s="62"/>
      <c r="F21" s="45"/>
      <c r="G21" s="33"/>
      <c r="H21" s="33"/>
      <c r="I21" s="62"/>
      <c r="J21" s="45"/>
      <c r="K21" s="33"/>
      <c r="L21" s="33"/>
      <c r="M21" s="33"/>
    </row>
    <row r="22" spans="1:13" ht="13.5" thickBot="1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ht="13.5" thickBot="1" x14ac:dyDescent="0.25">
      <c r="A23" s="46" t="s">
        <v>23</v>
      </c>
      <c r="B23" s="47"/>
      <c r="C23" s="33"/>
      <c r="D23" s="33"/>
      <c r="E23" s="35" t="s">
        <v>27</v>
      </c>
      <c r="F23" s="47"/>
      <c r="G23" s="33"/>
      <c r="H23" s="33"/>
      <c r="I23" s="35" t="s">
        <v>24</v>
      </c>
      <c r="J23" s="47"/>
      <c r="K23" s="33"/>
      <c r="L23" s="33"/>
      <c r="M23" s="33"/>
    </row>
    <row r="24" spans="1:13" s="41" customFormat="1" x14ac:dyDescent="0.2">
      <c r="A24" s="46"/>
      <c r="B24" s="48"/>
      <c r="C24" s="33"/>
      <c r="D24" s="33"/>
      <c r="E24" s="35"/>
      <c r="F24" s="48"/>
      <c r="G24" s="33"/>
      <c r="H24" s="33"/>
      <c r="I24" s="35"/>
      <c r="J24" s="48"/>
      <c r="K24" s="33"/>
      <c r="L24" s="33"/>
      <c r="M24" s="33"/>
    </row>
    <row r="25" spans="1:13" ht="13.5" thickBot="1" x14ac:dyDescent="0.25">
      <c r="A25" s="35"/>
      <c r="B25" s="33"/>
      <c r="C25" s="33"/>
      <c r="D25" s="33"/>
      <c r="E25" s="35"/>
      <c r="F25" s="33"/>
      <c r="G25" s="33"/>
      <c r="H25" s="33"/>
      <c r="I25" s="35"/>
      <c r="J25" s="33"/>
      <c r="K25" s="33"/>
      <c r="L25" s="33"/>
      <c r="M25" s="33"/>
    </row>
    <row r="26" spans="1:13" s="39" customFormat="1" ht="13.5" thickBot="1" x14ac:dyDescent="0.25">
      <c r="A26" s="35" t="s">
        <v>18</v>
      </c>
      <c r="B26" s="47"/>
      <c r="C26" s="33"/>
      <c r="D26" s="37"/>
      <c r="E26" s="37"/>
      <c r="F26" s="37"/>
      <c r="G26" s="38"/>
      <c r="H26" s="33"/>
      <c r="I26" s="33"/>
      <c r="J26" s="33"/>
      <c r="K26" s="33"/>
      <c r="L26" s="33"/>
      <c r="M26" s="33"/>
    </row>
    <row r="27" spans="1:13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 x14ac:dyDescent="0.2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13" x14ac:dyDescent="0.2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x14ac:dyDescent="0.2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x14ac:dyDescent="0.2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1:13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 x14ac:dyDescent="0.2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1:13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3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3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3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x14ac:dyDescent="0.2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</row>
  </sheetData>
  <mergeCells count="13">
    <mergeCell ref="A20:A21"/>
    <mergeCell ref="E20:E21"/>
    <mergeCell ref="I20:I21"/>
    <mergeCell ref="A17:A18"/>
    <mergeCell ref="B17:C17"/>
    <mergeCell ref="E17:E18"/>
    <mergeCell ref="F17:G17"/>
    <mergeCell ref="I17:I18"/>
    <mergeCell ref="J17:K17"/>
    <mergeCell ref="B18:C18"/>
    <mergeCell ref="F18:G18"/>
    <mergeCell ref="J18:K18"/>
    <mergeCell ref="A1:C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opLeftCell="A7" zoomScale="205" zoomScaleNormal="205" workbookViewId="0">
      <selection activeCell="D19" sqref="D19"/>
    </sheetView>
  </sheetViews>
  <sheetFormatPr defaultRowHeight="15" x14ac:dyDescent="0.25"/>
  <cols>
    <col min="1" max="1" width="31.140625" customWidth="1"/>
    <col min="2" max="2" width="11.5703125" customWidth="1"/>
    <col min="3" max="3" width="14.140625" customWidth="1"/>
    <col min="4" max="4" width="31.42578125" customWidth="1"/>
    <col min="5" max="19" width="9.140625" style="22"/>
  </cols>
  <sheetData>
    <row r="1" spans="1:4" ht="20.25" customHeight="1" x14ac:dyDescent="0.25">
      <c r="A1" s="52" t="s">
        <v>3</v>
      </c>
      <c r="B1" s="52"/>
      <c r="C1" s="52"/>
      <c r="D1" s="3"/>
    </row>
    <row r="2" spans="1:4" ht="20.25" customHeight="1" x14ac:dyDescent="0.25">
      <c r="A2" s="9" t="s">
        <v>4</v>
      </c>
      <c r="B2" s="10">
        <v>42210</v>
      </c>
      <c r="C2" s="10">
        <v>41846</v>
      </c>
      <c r="D2" s="3"/>
    </row>
    <row r="3" spans="1:4" x14ac:dyDescent="0.25">
      <c r="A3" s="5" t="s">
        <v>1</v>
      </c>
      <c r="B3" s="12">
        <v>49161</v>
      </c>
      <c r="C3" s="12">
        <v>47142</v>
      </c>
      <c r="D3" s="3"/>
    </row>
    <row r="4" spans="1:4" x14ac:dyDescent="0.25">
      <c r="A4" s="5" t="s">
        <v>0</v>
      </c>
      <c r="B4" s="13">
        <v>8981</v>
      </c>
      <c r="C4" s="13">
        <v>7853</v>
      </c>
      <c r="D4" s="6"/>
    </row>
    <row r="5" spans="1:4" x14ac:dyDescent="0.25">
      <c r="A5" s="5" t="s">
        <v>5</v>
      </c>
      <c r="B5" s="13">
        <v>113481</v>
      </c>
      <c r="C5" s="13">
        <v>105070</v>
      </c>
      <c r="D5" s="3"/>
    </row>
    <row r="6" spans="1:4" x14ac:dyDescent="0.25">
      <c r="A6" s="7" t="s">
        <v>2</v>
      </c>
      <c r="B6" s="13">
        <v>59698</v>
      </c>
      <c r="C6" s="13">
        <v>56654</v>
      </c>
      <c r="D6" s="8"/>
    </row>
    <row r="7" spans="1:4" x14ac:dyDescent="0.25">
      <c r="A7" s="7" t="s">
        <v>8</v>
      </c>
      <c r="B7" s="13">
        <v>19480</v>
      </c>
      <c r="C7" s="13">
        <v>19373</v>
      </c>
      <c r="D7" s="8"/>
    </row>
    <row r="8" spans="1:4" x14ac:dyDescent="0.25">
      <c r="A8" s="7" t="s">
        <v>9</v>
      </c>
      <c r="B8" s="13">
        <v>5344</v>
      </c>
      <c r="C8" s="13">
        <v>5157</v>
      </c>
      <c r="D8" s="8"/>
    </row>
    <row r="9" spans="1:4" x14ac:dyDescent="0.25">
      <c r="A9" s="7" t="s">
        <v>10</v>
      </c>
      <c r="B9" s="13">
        <v>1627</v>
      </c>
      <c r="C9" s="13">
        <v>1591</v>
      </c>
      <c r="D9" s="8"/>
    </row>
    <row r="10" spans="1:4" x14ac:dyDescent="0.25">
      <c r="A10" s="7" t="s">
        <v>11</v>
      </c>
      <c r="B10" s="13">
        <v>1104</v>
      </c>
      <c r="C10" s="13">
        <v>1032</v>
      </c>
      <c r="D10" s="8"/>
    </row>
    <row r="11" spans="1:4" x14ac:dyDescent="0.25">
      <c r="A11" s="7" t="s">
        <v>12</v>
      </c>
      <c r="B11" s="13">
        <v>53774</v>
      </c>
      <c r="C11" s="13">
        <v>48409</v>
      </c>
      <c r="D11" s="8"/>
    </row>
    <row r="12" spans="1:4" x14ac:dyDescent="0.25">
      <c r="A12" s="4"/>
      <c r="B12" s="4"/>
      <c r="C12" s="4"/>
      <c r="D12" s="1"/>
    </row>
    <row r="13" spans="1:4" x14ac:dyDescent="0.25">
      <c r="A13" s="53" t="s">
        <v>33</v>
      </c>
      <c r="B13" s="54" t="s">
        <v>12</v>
      </c>
      <c r="C13" s="54"/>
      <c r="D13" s="4"/>
    </row>
    <row r="14" spans="1:4" x14ac:dyDescent="0.25">
      <c r="A14" s="53"/>
      <c r="B14" s="57" t="s">
        <v>34</v>
      </c>
      <c r="C14" s="57"/>
      <c r="D14" s="51"/>
    </row>
    <row r="15" spans="1:4" ht="15.75" thickBot="1" x14ac:dyDescent="0.3">
      <c r="A15" s="2"/>
      <c r="B15" s="2"/>
      <c r="C15" s="4"/>
      <c r="D15" s="4"/>
    </row>
    <row r="16" spans="1:4" x14ac:dyDescent="0.25">
      <c r="A16" s="53" t="s">
        <v>33</v>
      </c>
      <c r="B16" s="16"/>
      <c r="C16" s="2"/>
      <c r="D16" s="4"/>
    </row>
    <row r="17" spans="1:4" ht="15.75" thickBot="1" x14ac:dyDescent="0.3">
      <c r="A17" s="53"/>
      <c r="B17" s="17"/>
      <c r="C17" s="2"/>
      <c r="D17" s="4"/>
    </row>
    <row r="18" spans="1:4" ht="15.75" thickBot="1" x14ac:dyDescent="0.3">
      <c r="A18" s="2"/>
      <c r="B18" s="2"/>
      <c r="C18" s="2"/>
      <c r="D18" s="4"/>
    </row>
    <row r="19" spans="1:4" ht="15.75" thickBot="1" x14ac:dyDescent="0.3">
      <c r="A19" s="15" t="s">
        <v>33</v>
      </c>
      <c r="B19" s="49"/>
      <c r="C19" s="2"/>
      <c r="D19" s="4"/>
    </row>
    <row r="20" spans="1:4" s="22" customFormat="1" x14ac:dyDescent="0.25"/>
    <row r="21" spans="1:4" s="22" customFormat="1" x14ac:dyDescent="0.25"/>
    <row r="22" spans="1:4" s="22" customFormat="1" x14ac:dyDescent="0.25"/>
    <row r="23" spans="1:4" s="22" customFormat="1" x14ac:dyDescent="0.25"/>
    <row r="24" spans="1:4" s="22" customFormat="1" x14ac:dyDescent="0.25"/>
    <row r="25" spans="1:4" s="22" customFormat="1" x14ac:dyDescent="0.25"/>
    <row r="26" spans="1:4" s="22" customFormat="1" x14ac:dyDescent="0.25"/>
    <row r="27" spans="1:4" s="22" customFormat="1" x14ac:dyDescent="0.25"/>
    <row r="28" spans="1:4" s="22" customFormat="1" x14ac:dyDescent="0.25"/>
    <row r="29" spans="1:4" s="22" customFormat="1" x14ac:dyDescent="0.25"/>
    <row r="30" spans="1:4" s="22" customFormat="1" x14ac:dyDescent="0.25"/>
    <row r="31" spans="1:4" s="22" customFormat="1" x14ac:dyDescent="0.25"/>
    <row r="32" spans="1:4" s="22" customFormat="1" x14ac:dyDescent="0.25"/>
    <row r="33" s="22" customFormat="1" x14ac:dyDescent="0.25"/>
    <row r="34" s="22" customFormat="1" x14ac:dyDescent="0.25"/>
    <row r="35" s="22" customFormat="1" x14ac:dyDescent="0.25"/>
    <row r="36" s="22" customFormat="1" x14ac:dyDescent="0.25"/>
    <row r="37" s="22" customFormat="1" x14ac:dyDescent="0.25"/>
    <row r="38" s="22" customFormat="1" x14ac:dyDescent="0.25"/>
    <row r="39" s="22" customFormat="1" x14ac:dyDescent="0.25"/>
    <row r="40" s="22" customFormat="1" x14ac:dyDescent="0.25"/>
  </sheetData>
  <mergeCells count="5">
    <mergeCell ref="A1:C1"/>
    <mergeCell ref="A13:A14"/>
    <mergeCell ref="A16:A17"/>
    <mergeCell ref="B14:C14"/>
    <mergeCell ref="B13:C1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4-3 a</vt:lpstr>
      <vt:lpstr>4-3 b</vt:lpstr>
      <vt:lpstr>4-3 c</vt:lpstr>
      <vt:lpstr>4-3 d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2017-05-04T16:51:16Z</dcterms:created>
  <dcterms:modified xsi:type="dcterms:W3CDTF">2017-05-05T15:46:41Z</dcterms:modified>
</cp:coreProperties>
</file>